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Vorstand\24 Recht und Compliance\_NEUES Laufwerk\00_Vergabemanagement\08_Vergabeverfahren\04_Verfahren in Vorbereitung PFM\260702_HPE Aruba_offen Produktbezug\02_Vergabeunterlagen\01_Entwurf\"/>
    </mc:Choice>
  </mc:AlternateContent>
  <xr:revisionPtr revIDLastSave="0" documentId="13_ncr:1_{D5AE4388-A45C-4E6D-866B-CE635F717363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Netzwer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8" i="1" l="1"/>
  <c r="K50" i="1" l="1"/>
  <c r="K51" i="1"/>
  <c r="K53" i="1"/>
  <c r="K54" i="1"/>
  <c r="K55" i="1"/>
  <c r="K56" i="1"/>
  <c r="K52" i="1"/>
  <c r="J18" i="1"/>
  <c r="K18" i="1" s="1"/>
  <c r="J22" i="1" l="1"/>
  <c r="J19" i="1"/>
  <c r="K19" i="1" s="1"/>
  <c r="K57" i="1" l="1"/>
  <c r="K20" i="1"/>
  <c r="J21" i="1"/>
  <c r="K21" i="1" s="1"/>
  <c r="K22" i="1"/>
  <c r="J23" i="1"/>
  <c r="J24" i="1"/>
  <c r="K24" i="1" s="1"/>
  <c r="J25" i="1"/>
  <c r="K25" i="1" s="1"/>
  <c r="J26" i="1"/>
  <c r="K26" i="1" s="1"/>
  <c r="J28" i="1"/>
  <c r="K28" i="1" s="1"/>
  <c r="J29" i="1"/>
  <c r="J30" i="1"/>
  <c r="K30" i="1" s="1"/>
  <c r="J31" i="1"/>
  <c r="K31" i="1" s="1"/>
  <c r="J32" i="1"/>
  <c r="K32" i="1" s="1"/>
  <c r="J34" i="1"/>
  <c r="K34" i="1" s="1"/>
  <c r="J35" i="1"/>
  <c r="K35" i="1" s="1"/>
  <c r="J36" i="1"/>
  <c r="K36" i="1" s="1"/>
  <c r="J37" i="1"/>
  <c r="K37" i="1" s="1"/>
  <c r="J39" i="1" l="1"/>
  <c r="K39" i="1" s="1"/>
  <c r="K40" i="1" l="1"/>
  <c r="K59" i="1" s="1"/>
</calcChain>
</file>

<file path=xl/sharedStrings.xml><?xml version="1.0" encoding="utf-8"?>
<sst xmlns="http://schemas.openxmlformats.org/spreadsheetml/2006/main" count="151" uniqueCount="98">
  <si>
    <t>Geräteklasse</t>
  </si>
  <si>
    <t>Produktbeispiele</t>
  </si>
  <si>
    <t>Produktklassen</t>
  </si>
  <si>
    <t>Konditionen für Dienstleistungen</t>
  </si>
  <si>
    <t>Kurztext</t>
  </si>
  <si>
    <t>Langtext</t>
  </si>
  <si>
    <t>Übernachtungen</t>
  </si>
  <si>
    <t>Spesen</t>
  </si>
  <si>
    <t>Pauschale pro km</t>
  </si>
  <si>
    <t>Erwartete Lieferzeit
Wochen</t>
  </si>
  <si>
    <t>Systemingenieur</t>
  </si>
  <si>
    <t>Senior Systems Engineer</t>
  </si>
  <si>
    <t>Projektmanager</t>
  </si>
  <si>
    <t>IT-Consultant</t>
  </si>
  <si>
    <t>Berufsbezeichnung der Fachkraft</t>
  </si>
  <si>
    <t xml:space="preserve">Ein stichpunktartiges Aufgabenprofil der jeweiligen Fachkraft dokumentieren Sie bitte im Kurz- und Langtext. </t>
  </si>
  <si>
    <t xml:space="preserve">Bieten Sie uns bitte Ihre Stundensätze für Dienstleistungen an, die mit dem Service für Ihre Produkte einhergehen können. </t>
  </si>
  <si>
    <t>Pauschalbetrag pro Dienstleistungstag</t>
  </si>
  <si>
    <t>Kommentar</t>
  </si>
  <si>
    <t>€ / km</t>
  </si>
  <si>
    <t>Sana Einkauf &amp; Logistik</t>
  </si>
  <si>
    <t>Nebenkosten</t>
  </si>
  <si>
    <t>Auftragnehmer-spezifische Dienstleistungen</t>
  </si>
  <si>
    <t>Switching - Core / Distribution</t>
  </si>
  <si>
    <t>Switching - Access</t>
  </si>
  <si>
    <t>WLAN</t>
  </si>
  <si>
    <t>Wirless LAN Produkte</t>
  </si>
  <si>
    <t>Management-Software / Security / Appliances</t>
  </si>
  <si>
    <t>Zubehör</t>
  </si>
  <si>
    <t>Portfolio: Netzwerklösungen</t>
  </si>
  <si>
    <t>Sonstiges Zubehör</t>
  </si>
  <si>
    <t>Support</t>
  </si>
  <si>
    <t>Aruba Foundation Care</t>
  </si>
  <si>
    <t>Aruba 6300M 48G CL4 PoE 4SFP56 Swch (JL661A)</t>
  </si>
  <si>
    <t>Produktfamilie</t>
  </si>
  <si>
    <t>Beispielprodukt</t>
  </si>
  <si>
    <t>Zuordnung</t>
  </si>
  <si>
    <t>Aruba AP-515 (RW) Unified AP (Q9H62A)</t>
  </si>
  <si>
    <t xml:space="preserve">Bei den Service-Level Optionen des Hersteller-Supports finden die allgemein gültigen Service-Levels des Herstellers Anwendung! </t>
  </si>
  <si>
    <t>Netzwerk-lösungen</t>
  </si>
  <si>
    <t>Aruba Cntrlr Per AP Ent Lic Bundle E-LTU (JW471AAE)</t>
  </si>
  <si>
    <t>Software II</t>
  </si>
  <si>
    <t>CX6400 / CX6300 / CX6200 / 2930 / 3810 / 5400</t>
  </si>
  <si>
    <t>Aruba AP-635 (RW) Campus AP (R7J27A)</t>
  </si>
  <si>
    <t xml:space="preserve">Durch den Bieter sind die grauen Felder zu befüllen! </t>
  </si>
  <si>
    <t>Reisekosten</t>
  </si>
  <si>
    <t xml:space="preserve">Die Servicestellen müssen in Deutschland ansässig sein. Servicemitarbeiter müssen die deutsche Sprache beherrschen! 
</t>
  </si>
  <si>
    <t xml:space="preserve">Kosten und Pauschalen für Reisen, Übernachtungen, Spesen, etc. sind getrennt aufzuführen. </t>
  </si>
  <si>
    <t>Aktueller Hersteller-listenpreis pro Stück
Hersteller-währung</t>
  </si>
  <si>
    <t>Nettoendpreis rabattiert pro Stück
Euro</t>
  </si>
  <si>
    <t>Angebotener Rabattsatz auf den Hersteller-listenpreis
%</t>
  </si>
  <si>
    <t>HPE Aruba Netzwerklösungen</t>
  </si>
  <si>
    <t>Verfahren: HPE Aruba Netzwerklösungen</t>
  </si>
  <si>
    <t>Switching</t>
  </si>
  <si>
    <t>ClearPass, AirWave, ArubaOS 8 Lizenzen</t>
  </si>
  <si>
    <t xml:space="preserve">Der angebotene Rabattsatz ist über die Gesamtlaufzeit (24+12 Monate) festgeschrieben. </t>
  </si>
  <si>
    <t>Aruba Switch 8-12 Port PoE (CX6xxx)</t>
  </si>
  <si>
    <t>Aruba 6200M 24G CL4 PoE 4SFP+ Sw (R8Q68A)</t>
  </si>
  <si>
    <t>Aruba 6200F 48G Class‑4 PoE 4SFP 740W Switch (S0M85A)</t>
  </si>
  <si>
    <t>Aruba CX 10000</t>
  </si>
  <si>
    <t>Aruba 6300M 24G CL4 PoE 4SFP+ Sw (JL662A)</t>
  </si>
  <si>
    <t>Aruba Cntrlr Per AP PEF Lic E-LTU (JW473AAE)</t>
  </si>
  <si>
    <t>Aruba MC-VA-10 RW CNTLR-ESTOCK - E-LTU (Q9B94AAE)</t>
  </si>
  <si>
    <t>Aruba 9240 (RW) Controller (R7H97A)</t>
  </si>
  <si>
    <t>Aruba 9240 AOS8 GLD Lic E-LTU (R8R14AAE)</t>
  </si>
  <si>
    <t>Aruba 9240 550W AC Power supply ( R7J63A)</t>
  </si>
  <si>
    <t>AP-6xx / AP-5xx, Controller: 9xxx / Virtual Appliance</t>
  </si>
  <si>
    <t>Aruba Central</t>
  </si>
  <si>
    <t>Aruba 6200F 24G CL4 4SFP+370W Swch (JA)</t>
  </si>
  <si>
    <t xml:space="preserve">Für die Beispielprodukte benötigen wir den aktuellen Herstellerlistenpreis zum Stichtag - 15.08.2026 - in der Herstellerwährung, den angebotenen Rabattsatz, den Endpreis in Euro und die erwartete Lieferzeit. </t>
  </si>
  <si>
    <t>Gültigkeitszeitraum: 24 Monate+12 Monate autom. Verlängerungsoption</t>
  </si>
  <si>
    <t>Schätzmenge 2026-2028</t>
  </si>
  <si>
    <t>Gesamtvolumen</t>
  </si>
  <si>
    <t>€</t>
  </si>
  <si>
    <t>Einheit</t>
  </si>
  <si>
    <t>Stk.</t>
  </si>
  <si>
    <t xml:space="preserve">Die orange markierten Felder stellen Produktfamilien dar, für die ebenfalls ein Rabattsatz auf den Herstellerlistenpreis abgefragt wird. </t>
  </si>
  <si>
    <t>Mengen/Volumen sind Schätzwerte und nicht verbindlich.</t>
  </si>
  <si>
    <t>Der über diesen Vertrag abrufbare maximale Wert liegt 40% über dem Betrag des Wertungspreises (=Höchstmenge).</t>
  </si>
  <si>
    <t>Schätzmenge 2026-2029 (Anzahl (Stk.) bzw. Volumen auf Basis des Listenpreises (€))</t>
  </si>
  <si>
    <t>Transceiver, Netzteile, Lüfter, Kabel, Antennen, Halterungen, etc.</t>
  </si>
  <si>
    <t>Nettoendpreis rabattiert Gesamt
Stichtag 15.08.2026</t>
  </si>
  <si>
    <t>Aruba ANW 8100-48XF4C FB3F2AC Bdl (R9W90A/R9W90A#ABB)</t>
  </si>
  <si>
    <t>CX10000/ CX8400 / CX8360 / CX8325 / CX8320 / CX8100</t>
  </si>
  <si>
    <t>€ / h</t>
  </si>
  <si>
    <t>Pauschalbetrag pro Übernachtung</t>
  </si>
  <si>
    <t>Gesamtpreis für Wertung Hardware</t>
  </si>
  <si>
    <t>Gesamtpreis für Wertung Dienstleistung</t>
  </si>
  <si>
    <t>Gesamtpreis für Wertung (gesamt)</t>
  </si>
  <si>
    <t>Standardpreis pro Leistung</t>
  </si>
  <si>
    <t>Rabattsatz auf Standardlisten-preis</t>
  </si>
  <si>
    <t xml:space="preserve">Einheit </t>
  </si>
  <si>
    <t>Allgemeine Hinweise</t>
  </si>
  <si>
    <t>Hinweise für den Bereich Dienstleistungen</t>
  </si>
  <si>
    <t>In die Wertung geht der rabattierte Gesamtendpreis (Minimalmenge) zu 100 % ein. (Zelle K58)</t>
  </si>
  <si>
    <t>€ / Tag</t>
  </si>
  <si>
    <t>Tage</t>
  </si>
  <si>
    <t>Ein dedizierter 3rd Level Support (fester Ansprechpartner mit Vertretungsregelung) ist durch den Anbieter sicherzustellen in den Zeiten Mo-Fr zwischen 09:00 bis 17:00 Uhr. Der Support ist in deutscher Sprache anzubieten Ausgenommen: Feiertage in der Bundesrepublik Deutschland.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</si>
</sst>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LMU CompatilFact"/>
      <family val="2"/>
    </font>
    <font>
      <b/>
      <sz val="12"/>
      <color rgb="FFFF0000"/>
      <name val="Calibri"/>
      <family val="2"/>
      <scheme val="minor"/>
    </font>
    <font>
      <b/>
      <sz val="16"/>
      <color rgb="FF0070C0"/>
      <name val="Arial"/>
      <family val="2"/>
    </font>
    <font>
      <b/>
      <sz val="16"/>
      <color rgb="FF3366FF"/>
      <name val="Arial"/>
      <family val="2"/>
    </font>
    <font>
      <sz val="11"/>
      <color theme="0" tint="-0.14999847407452621"/>
      <name val="Calibri"/>
      <family val="2"/>
      <scheme val="minor"/>
    </font>
    <font>
      <sz val="11"/>
      <color rgb="FF494949"/>
      <name val="Arial"/>
      <family val="2"/>
    </font>
    <font>
      <b/>
      <sz val="14"/>
      <color rgb="FF494949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12"/>
      <color rgb="FF292A2E"/>
      <name val="Segoe UI"/>
      <family val="2"/>
    </font>
    <font>
      <sz val="11"/>
      <color rgb="FF9C000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rgb="FF3865C8"/>
      </patternFill>
    </fill>
    <fill>
      <patternFill patternType="solid">
        <fgColor rgb="FF00B050"/>
        <bgColor rgb="FF3865C8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DDDEE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5" fillId="7" borderId="0" applyNumberFormat="0" applyBorder="0" applyAlignment="0" applyProtection="0"/>
  </cellStyleXfs>
  <cellXfs count="123">
    <xf numFmtId="0" fontId="0" fillId="0" borderId="0" xfId="0"/>
    <xf numFmtId="0" fontId="13" fillId="3" borderId="0" xfId="0" applyFont="1" applyFill="1" applyProtection="1"/>
    <xf numFmtId="164" fontId="13" fillId="0" borderId="0" xfId="0" applyNumberFormat="1" applyFont="1" applyFill="1" applyBorder="1" applyAlignment="1" applyProtection="1">
      <alignment horizontal="center"/>
    </xf>
    <xf numFmtId="49" fontId="0" fillId="3" borderId="0" xfId="0" applyNumberFormat="1" applyFill="1" applyProtection="1"/>
    <xf numFmtId="49" fontId="0" fillId="0" borderId="0" xfId="0" applyNumberFormat="1" applyProtection="1"/>
    <xf numFmtId="0" fontId="0" fillId="0" borderId="2" xfId="0" applyFill="1" applyBorder="1" applyAlignment="1" applyProtection="1">
      <alignment horizontal="left"/>
    </xf>
    <xf numFmtId="0" fontId="0" fillId="2" borderId="3" xfId="0" applyFill="1" applyBorder="1" applyProtection="1">
      <protection locked="0"/>
    </xf>
    <xf numFmtId="1" fontId="0" fillId="0" borderId="3" xfId="0" applyNumberFormat="1" applyFill="1" applyBorder="1" applyAlignment="1" applyProtection="1">
      <alignment horizontal="left"/>
    </xf>
    <xf numFmtId="1" fontId="0" fillId="2" borderId="5" xfId="0" applyNumberFormat="1" applyFill="1" applyBorder="1" applyAlignment="1" applyProtection="1">
      <alignment horizontal="center"/>
      <protection locked="0"/>
    </xf>
    <xf numFmtId="0" fontId="0" fillId="3" borderId="0" xfId="0" applyFill="1" applyProtection="1"/>
    <xf numFmtId="0" fontId="0" fillId="0" borderId="0" xfId="0" applyProtection="1"/>
    <xf numFmtId="0" fontId="0" fillId="0" borderId="4" xfId="0" applyFill="1" applyBorder="1" applyAlignment="1" applyProtection="1">
      <alignment horizontal="left"/>
    </xf>
    <xf numFmtId="0" fontId="0" fillId="2" borderId="1" xfId="0" applyFill="1" applyBorder="1" applyAlignment="1" applyProtection="1">
      <alignment wrapText="1"/>
      <protection locked="0"/>
    </xf>
    <xf numFmtId="1" fontId="0" fillId="0" borderId="1" xfId="0" applyNumberFormat="1" applyFill="1" applyBorder="1" applyAlignment="1" applyProtection="1">
      <alignment horizontal="left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0" fontId="0" fillId="0" borderId="7" xfId="0" applyFill="1" applyBorder="1" applyAlignment="1" applyProtection="1">
      <alignment horizontal="left"/>
    </xf>
    <xf numFmtId="0" fontId="0" fillId="2" borderId="8" xfId="0" applyFill="1" applyBorder="1" applyProtection="1">
      <protection locked="0"/>
    </xf>
    <xf numFmtId="1" fontId="0" fillId="0" borderId="8" xfId="0" applyNumberFormat="1" applyFill="1" applyBorder="1" applyAlignment="1" applyProtection="1">
      <alignment horizontal="left"/>
    </xf>
    <xf numFmtId="1" fontId="0" fillId="2" borderId="9" xfId="0" applyNumberFormat="1" applyFill="1" applyBorder="1" applyAlignment="1" applyProtection="1">
      <alignment horizontal="center"/>
      <protection locked="0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left" vertical="center"/>
    </xf>
    <xf numFmtId="0" fontId="7" fillId="3" borderId="0" xfId="0" applyFont="1" applyFill="1" applyProtection="1"/>
    <xf numFmtId="0" fontId="8" fillId="3" borderId="0" xfId="0" applyFont="1" applyFill="1" applyProtection="1"/>
    <xf numFmtId="0" fontId="9" fillId="3" borderId="0" xfId="0" applyFont="1" applyFill="1" applyAlignment="1" applyProtection="1">
      <alignment horizontal="left" vertical="center"/>
    </xf>
    <xf numFmtId="0" fontId="10" fillId="3" borderId="0" xfId="0" applyFont="1" applyFill="1" applyAlignment="1" applyProtection="1">
      <alignment horizontal="left" vertical="center" readingOrder="1"/>
    </xf>
    <xf numFmtId="0" fontId="0" fillId="4" borderId="1" xfId="0" applyFill="1" applyBorder="1" applyProtection="1"/>
    <xf numFmtId="1" fontId="0" fillId="0" borderId="1" xfId="0" applyNumberFormat="1" applyFill="1" applyBorder="1" applyAlignment="1" applyProtection="1">
      <alignment horizontal="center"/>
    </xf>
    <xf numFmtId="2" fontId="0" fillId="0" borderId="1" xfId="0" applyNumberFormat="1" applyFill="1" applyBorder="1" applyAlignment="1" applyProtection="1">
      <alignment horizontal="center"/>
    </xf>
    <xf numFmtId="0" fontId="0" fillId="4" borderId="8" xfId="0" applyFill="1" applyBorder="1" applyProtection="1"/>
    <xf numFmtId="1" fontId="0" fillId="0" borderId="8" xfId="0" applyNumberFormat="1" applyFill="1" applyBorder="1" applyAlignment="1" applyProtection="1">
      <alignment horizontal="center"/>
    </xf>
    <xf numFmtId="0" fontId="11" fillId="3" borderId="0" xfId="0" applyFont="1" applyFill="1" applyProtection="1"/>
    <xf numFmtId="0" fontId="0" fillId="3" borderId="0" xfId="0" applyFill="1" applyAlignment="1" applyProtection="1">
      <alignment horizontal="right"/>
    </xf>
    <xf numFmtId="0" fontId="12" fillId="0" borderId="0" xfId="0" applyFont="1" applyAlignment="1" applyProtection="1">
      <alignment vertical="center"/>
    </xf>
    <xf numFmtId="0" fontId="14" fillId="3" borderId="17" xfId="0" applyFont="1" applyFill="1" applyBorder="1" applyAlignment="1">
      <alignment horizontal="left" vertical="center" wrapText="1"/>
    </xf>
    <xf numFmtId="1" fontId="0" fillId="0" borderId="20" xfId="0" applyNumberFormat="1" applyFill="1" applyBorder="1" applyAlignment="1" applyProtection="1">
      <alignment horizontal="left"/>
    </xf>
    <xf numFmtId="1" fontId="0" fillId="0" borderId="18" xfId="0" applyNumberFormat="1" applyFill="1" applyBorder="1" applyAlignment="1" applyProtection="1">
      <alignment horizontal="left"/>
    </xf>
    <xf numFmtId="1" fontId="0" fillId="0" borderId="21" xfId="0" applyNumberFormat="1" applyFill="1" applyBorder="1" applyAlignment="1" applyProtection="1">
      <alignment horizontal="left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 applyProtection="1">
      <alignment wrapText="1"/>
      <protection locked="0"/>
    </xf>
    <xf numFmtId="10" fontId="0" fillId="2" borderId="1" xfId="0" applyNumberFormat="1" applyFill="1" applyBorder="1" applyAlignment="1" applyProtection="1">
      <alignment horizontal="center"/>
      <protection locked="0"/>
    </xf>
    <xf numFmtId="1" fontId="1" fillId="0" borderId="1" xfId="0" applyNumberFormat="1" applyFont="1" applyFill="1" applyBorder="1" applyAlignment="1" applyProtection="1">
      <alignment horizontal="center"/>
    </xf>
    <xf numFmtId="1" fontId="1" fillId="0" borderId="1" xfId="2" applyNumberFormat="1" applyFont="1" applyFill="1" applyBorder="1" applyAlignment="1" applyProtection="1">
      <alignment horizontal="center"/>
    </xf>
    <xf numFmtId="1" fontId="1" fillId="0" borderId="8" xfId="0" applyNumberFormat="1" applyFont="1" applyFill="1" applyBorder="1" applyAlignment="1" applyProtection="1">
      <alignment horizontal="center"/>
    </xf>
    <xf numFmtId="0" fontId="0" fillId="4" borderId="18" xfId="0" applyFill="1" applyBorder="1" applyAlignment="1" applyProtection="1">
      <alignment horizontal="left"/>
    </xf>
    <xf numFmtId="0" fontId="0" fillId="0" borderId="18" xfId="0" applyFill="1" applyBorder="1" applyAlignment="1" applyProtection="1">
      <alignment horizontal="left"/>
    </xf>
    <xf numFmtId="0" fontId="0" fillId="4" borderId="21" xfId="0" applyFill="1" applyBorder="1" applyAlignment="1" applyProtection="1">
      <alignment horizontal="left"/>
    </xf>
    <xf numFmtId="0" fontId="0" fillId="4" borderId="2" xfId="0" applyFill="1" applyBorder="1" applyAlignment="1" applyProtection="1">
      <alignment horizontal="left"/>
    </xf>
    <xf numFmtId="0" fontId="0" fillId="4" borderId="3" xfId="0" applyFill="1" applyBorder="1" applyProtection="1"/>
    <xf numFmtId="1" fontId="0" fillId="0" borderId="3" xfId="0" applyNumberFormat="1" applyFill="1" applyBorder="1" applyAlignment="1" applyProtection="1">
      <alignment horizontal="center"/>
    </xf>
    <xf numFmtId="1" fontId="0" fillId="0" borderId="16" xfId="0" applyNumberFormat="1" applyFill="1" applyBorder="1" applyAlignment="1" applyProtection="1">
      <alignment horizontal="center"/>
    </xf>
    <xf numFmtId="164" fontId="0" fillId="0" borderId="3" xfId="0" applyNumberFormat="1" applyFill="1" applyBorder="1" applyAlignment="1" applyProtection="1">
      <alignment horizontal="center"/>
    </xf>
    <xf numFmtId="49" fontId="0" fillId="2" borderId="5" xfId="0" applyNumberFormat="1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alignment horizontal="left"/>
    </xf>
    <xf numFmtId="0" fontId="0" fillId="0" borderId="0" xfId="0" applyBorder="1"/>
    <xf numFmtId="0" fontId="0" fillId="4" borderId="7" xfId="0" applyFill="1" applyBorder="1" applyAlignment="1" applyProtection="1">
      <alignment horizontal="left"/>
    </xf>
    <xf numFmtId="3" fontId="0" fillId="0" borderId="16" xfId="0" applyNumberFormat="1" applyFill="1" applyBorder="1" applyAlignment="1" applyProtection="1">
      <alignment horizontal="center"/>
    </xf>
    <xf numFmtId="3" fontId="1" fillId="0" borderId="18" xfId="2" applyNumberFormat="1" applyFont="1" applyFill="1" applyBorder="1" applyAlignment="1" applyProtection="1">
      <alignment horizontal="center"/>
    </xf>
    <xf numFmtId="3" fontId="1" fillId="0" borderId="21" xfId="0" applyNumberFormat="1" applyFont="1" applyFill="1" applyBorder="1" applyAlignment="1" applyProtection="1">
      <alignment horizontal="center"/>
    </xf>
    <xf numFmtId="0" fontId="0" fillId="0" borderId="18" xfId="0" applyFill="1" applyBorder="1" applyProtection="1"/>
    <xf numFmtId="0" fontId="0" fillId="4" borderId="18" xfId="0" applyFill="1" applyBorder="1" applyProtection="1"/>
    <xf numFmtId="0" fontId="1" fillId="3" borderId="18" xfId="0" applyFont="1" applyFill="1" applyBorder="1" applyProtection="1"/>
    <xf numFmtId="0" fontId="0" fillId="3" borderId="18" xfId="0" applyFill="1" applyBorder="1" applyProtection="1"/>
    <xf numFmtId="3" fontId="1" fillId="0" borderId="1" xfId="0" applyNumberFormat="1" applyFont="1" applyFill="1" applyBorder="1" applyAlignment="1" applyProtection="1">
      <alignment horizontal="center"/>
    </xf>
    <xf numFmtId="3" fontId="1" fillId="0" borderId="1" xfId="2" applyNumberFormat="1" applyFont="1" applyFill="1" applyBorder="1" applyAlignment="1" applyProtection="1">
      <alignment horizontal="center"/>
    </xf>
    <xf numFmtId="0" fontId="8" fillId="3" borderId="0" xfId="0" applyFont="1" applyFill="1" applyAlignment="1" applyProtection="1">
      <alignment wrapText="1"/>
    </xf>
    <xf numFmtId="0" fontId="10" fillId="3" borderId="0" xfId="0" applyFont="1" applyFill="1" applyAlignment="1" applyProtection="1">
      <alignment horizontal="left" vertical="center" wrapText="1"/>
    </xf>
    <xf numFmtId="0" fontId="0" fillId="3" borderId="0" xfId="0" applyFill="1" applyAlignment="1" applyProtection="1">
      <alignment wrapText="1"/>
    </xf>
    <xf numFmtId="0" fontId="0" fillId="4" borderId="3" xfId="0" applyFill="1" applyBorder="1" applyAlignment="1" applyProtection="1">
      <alignment horizontal="left" wrapText="1"/>
    </xf>
    <xf numFmtId="0" fontId="1" fillId="0" borderId="1" xfId="0" applyFont="1" applyFill="1" applyBorder="1" applyAlignment="1" applyProtection="1">
      <alignment horizontal="left" wrapText="1"/>
    </xf>
    <xf numFmtId="0" fontId="0" fillId="4" borderId="1" xfId="0" applyFill="1" applyBorder="1" applyAlignment="1" applyProtection="1">
      <alignment horizontal="left" wrapText="1"/>
    </xf>
    <xf numFmtId="0" fontId="0" fillId="4" borderId="8" xfId="0" applyFill="1" applyBorder="1" applyAlignment="1" applyProtection="1">
      <alignment horizontal="left" wrapText="1"/>
    </xf>
    <xf numFmtId="0" fontId="0" fillId="2" borderId="3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8" xfId="0" applyFill="1" applyBorder="1" applyAlignment="1" applyProtection="1">
      <alignment horizontal="left" wrapText="1"/>
      <protection locked="0"/>
    </xf>
    <xf numFmtId="0" fontId="0" fillId="0" borderId="3" xfId="0" applyFill="1" applyBorder="1" applyAlignment="1" applyProtection="1">
      <alignment horizontal="left" wrapText="1"/>
    </xf>
    <xf numFmtId="0" fontId="0" fillId="0" borderId="1" xfId="0" applyBorder="1" applyAlignment="1" applyProtection="1">
      <alignment wrapText="1"/>
    </xf>
    <xf numFmtId="0" fontId="0" fillId="0" borderId="8" xfId="0" applyBorder="1" applyAlignment="1" applyProtection="1">
      <alignment wrapText="1"/>
    </xf>
    <xf numFmtId="0" fontId="0" fillId="0" borderId="0" xfId="0" applyAlignment="1" applyProtection="1">
      <alignment wrapText="1"/>
    </xf>
    <xf numFmtId="164" fontId="0" fillId="0" borderId="1" xfId="0" applyNumberFormat="1" applyFill="1" applyBorder="1" applyAlignment="1" applyProtection="1">
      <alignment horizontal="center"/>
      <protection locked="0"/>
    </xf>
    <xf numFmtId="1" fontId="0" fillId="0" borderId="20" xfId="0" applyNumberFormat="1" applyFill="1" applyBorder="1" applyAlignment="1" applyProtection="1">
      <alignment horizontal="center"/>
    </xf>
    <xf numFmtId="1" fontId="0" fillId="0" borderId="18" xfId="0" applyNumberFormat="1" applyFill="1" applyBorder="1" applyAlignment="1" applyProtection="1">
      <alignment horizontal="center"/>
    </xf>
    <xf numFmtId="1" fontId="0" fillId="0" borderId="21" xfId="0" applyNumberFormat="1" applyFill="1" applyBorder="1" applyAlignment="1" applyProtection="1">
      <alignment horizontal="center"/>
    </xf>
    <xf numFmtId="164" fontId="13" fillId="0" borderId="25" xfId="0" applyNumberFormat="1" applyFont="1" applyFill="1" applyBorder="1" applyAlignment="1" applyProtection="1">
      <alignment horizontal="center"/>
    </xf>
    <xf numFmtId="164" fontId="0" fillId="0" borderId="29" xfId="0" applyNumberForma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left"/>
    </xf>
    <xf numFmtId="9" fontId="0" fillId="2" borderId="20" xfId="0" applyNumberFormat="1" applyFill="1" applyBorder="1" applyAlignment="1" applyProtection="1">
      <alignment horizontal="left"/>
    </xf>
    <xf numFmtId="9" fontId="0" fillId="2" borderId="18" xfId="0" applyNumberFormat="1" applyFill="1" applyBorder="1" applyAlignment="1" applyProtection="1">
      <alignment horizontal="left"/>
    </xf>
    <xf numFmtId="9" fontId="0" fillId="2" borderId="21" xfId="0" applyNumberFormat="1" applyFill="1" applyBorder="1" applyAlignment="1" applyProtection="1">
      <alignment horizontal="left"/>
    </xf>
    <xf numFmtId="164" fontId="0" fillId="2" borderId="20" xfId="0" applyNumberFormat="1" applyFill="1" applyBorder="1" applyAlignment="1" applyProtection="1">
      <alignment horizontal="left"/>
    </xf>
    <xf numFmtId="164" fontId="0" fillId="2" borderId="18" xfId="0" applyNumberFormat="1" applyFill="1" applyBorder="1" applyAlignment="1" applyProtection="1">
      <alignment horizontal="left"/>
    </xf>
    <xf numFmtId="164" fontId="0" fillId="2" borderId="21" xfId="0" applyNumberFormat="1" applyFill="1" applyBorder="1" applyAlignment="1" applyProtection="1">
      <alignment horizontal="left"/>
    </xf>
    <xf numFmtId="164" fontId="0" fillId="2" borderId="19" xfId="0" applyNumberFormat="1" applyFill="1" applyBorder="1" applyAlignment="1" applyProtection="1">
      <alignment horizontal="center"/>
      <protection locked="0"/>
    </xf>
    <xf numFmtId="164" fontId="0" fillId="0" borderId="19" xfId="0" applyNumberFormat="1" applyFill="1" applyBorder="1" applyAlignment="1" applyProtection="1">
      <alignment horizontal="center"/>
    </xf>
    <xf numFmtId="10" fontId="0" fillId="2" borderId="3" xfId="0" applyNumberFormat="1" applyFill="1" applyBorder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3" fillId="0" borderId="13" xfId="0" applyFont="1" applyFill="1" applyBorder="1" applyAlignment="1" applyProtection="1">
      <alignment horizontal="center"/>
    </xf>
    <xf numFmtId="0" fontId="13" fillId="0" borderId="14" xfId="0" applyFont="1" applyFill="1" applyBorder="1" applyAlignment="1" applyProtection="1">
      <alignment horizontal="center"/>
    </xf>
    <xf numFmtId="0" fontId="13" fillId="0" borderId="15" xfId="0" applyFont="1" applyFill="1" applyBorder="1" applyAlignment="1" applyProtection="1">
      <alignment horizont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left" wrapText="1"/>
    </xf>
    <xf numFmtId="0" fontId="16" fillId="3" borderId="1" xfId="0" applyFont="1" applyFill="1" applyBorder="1" applyAlignment="1" applyProtection="1">
      <alignment horizontal="center" vertical="center" wrapText="1"/>
    </xf>
    <xf numFmtId="0" fontId="17" fillId="3" borderId="18" xfId="0" applyFont="1" applyFill="1" applyBorder="1" applyAlignment="1" applyProtection="1">
      <alignment horizontal="left" wrapText="1"/>
    </xf>
    <xf numFmtId="0" fontId="17" fillId="3" borderId="30" xfId="0" applyFont="1" applyFill="1" applyBorder="1" applyAlignment="1" applyProtection="1">
      <alignment horizontal="left" wrapText="1"/>
    </xf>
    <xf numFmtId="0" fontId="17" fillId="3" borderId="19" xfId="0" applyFont="1" applyFill="1" applyBorder="1" applyAlignment="1" applyProtection="1">
      <alignment horizontal="left" wrapText="1"/>
    </xf>
    <xf numFmtId="0" fontId="5" fillId="3" borderId="0" xfId="0" applyFont="1" applyFill="1" applyBorder="1" applyAlignment="1" applyProtection="1">
      <alignment horizontal="left" vertical="top" wrapText="1"/>
    </xf>
    <xf numFmtId="0" fontId="13" fillId="0" borderId="26" xfId="0" applyFont="1" applyFill="1" applyBorder="1" applyAlignment="1" applyProtection="1">
      <alignment horizontal="center"/>
    </xf>
    <xf numFmtId="0" fontId="13" fillId="0" borderId="27" xfId="0" applyFont="1" applyFill="1" applyBorder="1" applyAlignment="1" applyProtection="1">
      <alignment horizontal="center"/>
    </xf>
    <xf numFmtId="0" fontId="13" fillId="0" borderId="28" xfId="0" applyFont="1" applyFill="1" applyBorder="1" applyAlignment="1" applyProtection="1">
      <alignment horizontal="center"/>
    </xf>
    <xf numFmtId="0" fontId="16" fillId="3" borderId="18" xfId="0" applyFont="1" applyFill="1" applyBorder="1" applyAlignment="1" applyProtection="1">
      <alignment horizontal="left" wrapText="1"/>
    </xf>
    <xf numFmtId="0" fontId="16" fillId="3" borderId="30" xfId="0" applyFont="1" applyFill="1" applyBorder="1" applyAlignment="1" applyProtection="1">
      <alignment horizontal="left" wrapText="1"/>
    </xf>
    <xf numFmtId="0" fontId="16" fillId="3" borderId="19" xfId="0" applyFont="1" applyFill="1" applyBorder="1" applyAlignment="1" applyProtection="1">
      <alignment horizontal="left" wrapText="1"/>
    </xf>
  </cellXfs>
  <cellStyles count="3">
    <cellStyle name="Schlecht" xfId="2" builtinId="27"/>
    <cellStyle name="Standard" xfId="0" builtinId="0"/>
    <cellStyle name="Standard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484092</xdr:colOff>
      <xdr:row>0</xdr:row>
      <xdr:rowOff>0</xdr:rowOff>
    </xdr:from>
    <xdr:to>
      <xdr:col>12</xdr:col>
      <xdr:colOff>2054371</xdr:colOff>
      <xdr:row>3</xdr:row>
      <xdr:rowOff>8283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89386" y="0"/>
          <a:ext cx="2746895" cy="714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7"/>
  <sheetViews>
    <sheetView tabSelected="1" zoomScale="70" zoomScaleNormal="70" workbookViewId="0">
      <selection activeCell="H18" sqref="H18"/>
    </sheetView>
  </sheetViews>
  <sheetFormatPr baseColWidth="10" defaultColWidth="12.6328125" defaultRowHeight="14.5"/>
  <cols>
    <col min="1" max="1" width="22.453125" style="10" customWidth="1"/>
    <col min="2" max="2" width="27.81640625" style="10" bestFit="1" customWidth="1"/>
    <col min="3" max="3" width="22.6328125" style="10" customWidth="1"/>
    <col min="4" max="4" width="24.6328125" style="86" customWidth="1"/>
    <col min="5" max="5" width="70.6328125" style="10" customWidth="1"/>
    <col min="6" max="6" width="20.1796875" style="10" customWidth="1"/>
    <col min="7" max="7" width="14.08984375" style="10" customWidth="1"/>
    <col min="8" max="10" width="17.6328125" style="10" customWidth="1"/>
    <col min="11" max="11" width="25.1796875" style="10" bestFit="1" customWidth="1"/>
    <col min="12" max="12" width="17.6328125" style="10" customWidth="1"/>
    <col min="13" max="13" width="30.90625" style="10" customWidth="1"/>
    <col min="14" max="14" width="20.6328125" style="9" customWidth="1"/>
    <col min="15" max="22" width="12.6328125" style="9"/>
    <col min="23" max="16384" width="12.6328125" style="10"/>
  </cols>
  <sheetData>
    <row r="1" spans="1:26" ht="20">
      <c r="A1" s="26" t="s">
        <v>20</v>
      </c>
      <c r="B1" s="27"/>
      <c r="C1" s="28"/>
      <c r="D1" s="73"/>
      <c r="E1" s="9"/>
      <c r="F1" s="9"/>
      <c r="G1" s="9"/>
      <c r="H1" s="9"/>
      <c r="I1" s="9"/>
      <c r="J1" s="9"/>
      <c r="K1" s="9"/>
      <c r="L1" s="9"/>
      <c r="M1" s="9"/>
      <c r="W1" s="9"/>
      <c r="X1" s="9"/>
      <c r="Y1" s="9"/>
      <c r="Z1" s="9"/>
    </row>
    <row r="2" spans="1:26" ht="18">
      <c r="A2" s="29" t="s">
        <v>52</v>
      </c>
      <c r="B2" s="30"/>
      <c r="C2" s="30"/>
      <c r="D2" s="74"/>
      <c r="E2" s="9"/>
      <c r="F2" s="9"/>
      <c r="G2" s="9"/>
      <c r="H2" s="9"/>
      <c r="I2" s="9"/>
      <c r="J2" s="9"/>
      <c r="K2" s="9"/>
      <c r="L2" s="9"/>
      <c r="M2" s="9"/>
      <c r="W2" s="9"/>
      <c r="X2" s="9"/>
      <c r="Y2" s="9"/>
      <c r="Z2" s="9"/>
    </row>
    <row r="3" spans="1:26" ht="18">
      <c r="A3" s="29" t="s">
        <v>29</v>
      </c>
      <c r="B3" s="30"/>
      <c r="C3" s="30"/>
      <c r="D3" s="74"/>
      <c r="E3" s="9"/>
      <c r="F3" s="9"/>
      <c r="G3" s="9"/>
      <c r="H3" s="9"/>
      <c r="I3" s="9"/>
      <c r="J3" s="9"/>
      <c r="K3" s="9"/>
      <c r="L3" s="9"/>
      <c r="M3" s="9"/>
      <c r="W3" s="9"/>
      <c r="X3" s="9"/>
      <c r="Y3" s="9"/>
      <c r="Z3" s="9"/>
    </row>
    <row r="4" spans="1:26" ht="18">
      <c r="A4" s="29" t="s">
        <v>70</v>
      </c>
      <c r="B4" s="30"/>
      <c r="C4" s="28"/>
      <c r="D4" s="73"/>
      <c r="E4" s="9"/>
      <c r="F4" s="9"/>
      <c r="G4" s="9"/>
      <c r="H4" s="9"/>
      <c r="I4" s="9"/>
      <c r="J4" s="9"/>
      <c r="K4" s="9"/>
      <c r="L4" s="9"/>
      <c r="M4" s="9"/>
      <c r="W4" s="9"/>
      <c r="X4" s="9"/>
      <c r="Y4" s="9"/>
      <c r="Z4" s="9"/>
    </row>
    <row r="5" spans="1:26" s="9" customFormat="1">
      <c r="D5" s="75"/>
    </row>
    <row r="6" spans="1:26" s="75" customFormat="1" ht="18.5">
      <c r="A6" s="112" t="s">
        <v>92</v>
      </c>
      <c r="B6" s="120" t="s">
        <v>44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2"/>
    </row>
    <row r="7" spans="1:26" s="75" customFormat="1" ht="18.5">
      <c r="A7" s="112"/>
      <c r="B7" s="120" t="s">
        <v>76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2"/>
    </row>
    <row r="8" spans="1:26" s="75" customFormat="1" ht="18.5">
      <c r="A8" s="112"/>
      <c r="B8" s="120" t="s">
        <v>55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2"/>
    </row>
    <row r="9" spans="1:26" s="75" customFormat="1" ht="18.5">
      <c r="A9" s="112"/>
      <c r="B9" s="120" t="s">
        <v>69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2"/>
    </row>
    <row r="10" spans="1:26" s="75" customFormat="1" ht="18.5">
      <c r="A10" s="112"/>
      <c r="B10" s="120" t="s">
        <v>77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2"/>
    </row>
    <row r="11" spans="1:26" s="75" customFormat="1" ht="18.5">
      <c r="A11" s="112"/>
      <c r="B11" s="120" t="s">
        <v>94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2"/>
    </row>
    <row r="12" spans="1:26" s="75" customFormat="1" ht="18.5">
      <c r="A12" s="112"/>
      <c r="B12" s="120" t="s">
        <v>78</v>
      </c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2"/>
    </row>
    <row r="13" spans="1:26" s="75" customFormat="1" ht="18.5">
      <c r="A13" s="112"/>
      <c r="B13" s="120" t="s">
        <v>38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2"/>
    </row>
    <row r="14" spans="1:26" s="75" customFormat="1" ht="33.65" customHeight="1">
      <c r="A14" s="112"/>
      <c r="B14" s="120" t="s">
        <v>97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2"/>
    </row>
    <row r="15" spans="1:26" s="9" customFormat="1" ht="15" thickBot="1">
      <c r="D15" s="75"/>
    </row>
    <row r="16" spans="1:26" s="4" customFormat="1" ht="100.5" customHeight="1" thickBot="1">
      <c r="A16" s="20" t="s">
        <v>39</v>
      </c>
      <c r="B16" s="21" t="s">
        <v>2</v>
      </c>
      <c r="C16" s="45" t="s">
        <v>0</v>
      </c>
      <c r="D16" s="45" t="s">
        <v>36</v>
      </c>
      <c r="E16" s="45" t="s">
        <v>1</v>
      </c>
      <c r="F16" s="45" t="s">
        <v>79</v>
      </c>
      <c r="G16" s="45" t="s">
        <v>74</v>
      </c>
      <c r="H16" s="45" t="s">
        <v>48</v>
      </c>
      <c r="I16" s="45" t="s">
        <v>50</v>
      </c>
      <c r="J16" s="45" t="s">
        <v>49</v>
      </c>
      <c r="K16" s="22" t="s">
        <v>81</v>
      </c>
      <c r="L16" s="45" t="s">
        <v>9</v>
      </c>
      <c r="M16" s="46" t="s">
        <v>18</v>
      </c>
      <c r="N16" s="3"/>
      <c r="O16" s="9"/>
      <c r="P16" s="9"/>
      <c r="Q16" s="9"/>
      <c r="R16" s="9"/>
      <c r="S16" s="3"/>
      <c r="T16" s="3"/>
      <c r="U16" s="3"/>
      <c r="V16" s="3"/>
    </row>
    <row r="17" spans="1:13">
      <c r="A17" s="103" t="s">
        <v>51</v>
      </c>
      <c r="B17" s="52" t="s">
        <v>23</v>
      </c>
      <c r="C17" s="55" t="s">
        <v>53</v>
      </c>
      <c r="D17" s="76" t="s">
        <v>34</v>
      </c>
      <c r="E17" s="56" t="s">
        <v>83</v>
      </c>
      <c r="F17" s="64"/>
      <c r="G17" s="58"/>
      <c r="H17" s="59"/>
      <c r="I17" s="102"/>
      <c r="J17" s="59"/>
      <c r="K17" s="57"/>
      <c r="L17" s="57"/>
      <c r="M17" s="60"/>
    </row>
    <row r="18" spans="1:13">
      <c r="A18" s="103"/>
      <c r="B18" s="53"/>
      <c r="C18" s="11"/>
      <c r="D18" s="77" t="s">
        <v>35</v>
      </c>
      <c r="E18" t="s">
        <v>82</v>
      </c>
      <c r="F18" s="71">
        <v>16</v>
      </c>
      <c r="G18" s="49" t="s">
        <v>75</v>
      </c>
      <c r="H18" s="100"/>
      <c r="I18" s="48"/>
      <c r="J18" s="87">
        <f>H18*(1-I18)</f>
        <v>0</v>
      </c>
      <c r="K18" s="87">
        <f t="shared" ref="K18:K39" si="0">J18*F18</f>
        <v>0</v>
      </c>
      <c r="L18" s="23"/>
      <c r="M18" s="24"/>
    </row>
    <row r="19" spans="1:13">
      <c r="A19" s="103"/>
      <c r="B19" s="53"/>
      <c r="C19" s="11"/>
      <c r="D19" s="77" t="s">
        <v>35</v>
      </c>
      <c r="E19" s="67" t="s">
        <v>59</v>
      </c>
      <c r="F19" s="71">
        <v>4</v>
      </c>
      <c r="G19" s="49" t="s">
        <v>75</v>
      </c>
      <c r="H19" s="100"/>
      <c r="I19" s="48"/>
      <c r="J19" s="87">
        <f>H19*(1-I19)</f>
        <v>0</v>
      </c>
      <c r="K19" s="87">
        <f t="shared" si="0"/>
        <v>0</v>
      </c>
      <c r="L19" s="23"/>
      <c r="M19" s="24"/>
    </row>
    <row r="20" spans="1:13">
      <c r="A20" s="103"/>
      <c r="B20" s="52" t="s">
        <v>24</v>
      </c>
      <c r="C20" s="61" t="s">
        <v>53</v>
      </c>
      <c r="D20" s="78" t="s">
        <v>34</v>
      </c>
      <c r="E20" s="68" t="s">
        <v>42</v>
      </c>
      <c r="F20" s="71"/>
      <c r="G20" s="49"/>
      <c r="H20" s="101"/>
      <c r="I20" s="48"/>
      <c r="J20" s="87"/>
      <c r="K20" s="87">
        <f t="shared" si="0"/>
        <v>0</v>
      </c>
      <c r="L20" s="33"/>
      <c r="M20" s="24"/>
    </row>
    <row r="21" spans="1:13">
      <c r="A21" s="103"/>
      <c r="B21" s="53"/>
      <c r="C21" s="11"/>
      <c r="D21" s="77" t="s">
        <v>35</v>
      </c>
      <c r="E21" s="67" t="s">
        <v>33</v>
      </c>
      <c r="F21" s="71">
        <v>600</v>
      </c>
      <c r="G21" s="49" t="s">
        <v>75</v>
      </c>
      <c r="H21" s="100"/>
      <c r="I21" s="48"/>
      <c r="J21" s="87">
        <f t="shared" ref="J21:J39" si="1">H21*(1-I21)</f>
        <v>0</v>
      </c>
      <c r="K21" s="87">
        <f t="shared" si="0"/>
        <v>0</v>
      </c>
      <c r="L21" s="23"/>
      <c r="M21" s="24"/>
    </row>
    <row r="22" spans="1:13">
      <c r="A22" s="103"/>
      <c r="B22" s="53"/>
      <c r="C22" s="11"/>
      <c r="D22" s="77" t="s">
        <v>35</v>
      </c>
      <c r="E22" s="69" t="s">
        <v>60</v>
      </c>
      <c r="F22" s="71">
        <v>100</v>
      </c>
      <c r="G22" s="49" t="s">
        <v>75</v>
      </c>
      <c r="H22" s="100"/>
      <c r="I22" s="48"/>
      <c r="J22" s="87">
        <f>H22*(1-I22)</f>
        <v>0</v>
      </c>
      <c r="K22" s="87">
        <f t="shared" si="0"/>
        <v>0</v>
      </c>
      <c r="L22" s="23"/>
      <c r="M22" s="24"/>
    </row>
    <row r="23" spans="1:13">
      <c r="A23" s="103"/>
      <c r="B23" s="53"/>
      <c r="C23" s="11"/>
      <c r="D23" s="77" t="s">
        <v>35</v>
      </c>
      <c r="E23" s="67" t="s">
        <v>57</v>
      </c>
      <c r="F23" s="71">
        <v>100</v>
      </c>
      <c r="G23" s="49" t="s">
        <v>75</v>
      </c>
      <c r="H23" s="100"/>
      <c r="I23" s="48"/>
      <c r="J23" s="87">
        <f t="shared" si="1"/>
        <v>0</v>
      </c>
      <c r="K23" s="87"/>
      <c r="L23" s="23"/>
      <c r="M23" s="24"/>
    </row>
    <row r="24" spans="1:13">
      <c r="A24" s="103"/>
      <c r="B24" s="53"/>
      <c r="C24" s="11"/>
      <c r="D24" s="77" t="s">
        <v>35</v>
      </c>
      <c r="E24" s="62" t="s">
        <v>58</v>
      </c>
      <c r="F24" s="71">
        <v>50</v>
      </c>
      <c r="G24" s="49" t="s">
        <v>75</v>
      </c>
      <c r="H24" s="100"/>
      <c r="I24" s="48"/>
      <c r="J24" s="87">
        <f t="shared" si="1"/>
        <v>0</v>
      </c>
      <c r="K24" s="87">
        <f t="shared" si="0"/>
        <v>0</v>
      </c>
      <c r="L24" s="23"/>
      <c r="M24" s="24"/>
    </row>
    <row r="25" spans="1:13">
      <c r="A25" s="103"/>
      <c r="B25" s="53"/>
      <c r="C25" s="11"/>
      <c r="D25" s="77" t="s">
        <v>35</v>
      </c>
      <c r="E25" s="67" t="s">
        <v>68</v>
      </c>
      <c r="F25" s="71">
        <v>50</v>
      </c>
      <c r="G25" s="49" t="s">
        <v>75</v>
      </c>
      <c r="H25" s="100"/>
      <c r="I25" s="48"/>
      <c r="J25" s="87">
        <f t="shared" si="1"/>
        <v>0</v>
      </c>
      <c r="K25" s="87">
        <f t="shared" si="0"/>
        <v>0</v>
      </c>
      <c r="L25" s="23"/>
      <c r="M25" s="24"/>
    </row>
    <row r="26" spans="1:13" ht="17.5">
      <c r="A26" s="103"/>
      <c r="B26" s="53"/>
      <c r="C26" s="11"/>
      <c r="D26" s="77" t="s">
        <v>35</v>
      </c>
      <c r="E26" s="39" t="s">
        <v>56</v>
      </c>
      <c r="F26" s="71">
        <v>600</v>
      </c>
      <c r="G26" s="49" t="s">
        <v>75</v>
      </c>
      <c r="H26" s="100"/>
      <c r="I26" s="48"/>
      <c r="J26" s="87">
        <f t="shared" si="1"/>
        <v>0</v>
      </c>
      <c r="K26" s="87">
        <f t="shared" si="0"/>
        <v>0</v>
      </c>
      <c r="L26" s="23"/>
      <c r="M26" s="24"/>
    </row>
    <row r="27" spans="1:13">
      <c r="A27" s="103"/>
      <c r="B27" s="52" t="s">
        <v>25</v>
      </c>
      <c r="C27" s="61" t="s">
        <v>26</v>
      </c>
      <c r="D27" s="78" t="s">
        <v>34</v>
      </c>
      <c r="E27" s="68" t="s">
        <v>66</v>
      </c>
      <c r="F27" s="71"/>
      <c r="G27" s="49"/>
      <c r="H27" s="101"/>
      <c r="I27" s="48"/>
      <c r="J27" s="87"/>
      <c r="K27" s="87"/>
      <c r="L27" s="33"/>
      <c r="M27" s="24"/>
    </row>
    <row r="28" spans="1:13">
      <c r="A28" s="103"/>
      <c r="B28" s="53"/>
      <c r="C28" s="11"/>
      <c r="D28" s="77" t="s">
        <v>35</v>
      </c>
      <c r="E28" s="67" t="s">
        <v>37</v>
      </c>
      <c r="F28" s="71">
        <v>500</v>
      </c>
      <c r="G28" s="49" t="s">
        <v>75</v>
      </c>
      <c r="H28" s="100"/>
      <c r="I28" s="48"/>
      <c r="J28" s="87">
        <f t="shared" si="1"/>
        <v>0</v>
      </c>
      <c r="K28" s="87">
        <f t="shared" si="0"/>
        <v>0</v>
      </c>
      <c r="L28" s="23"/>
      <c r="M28" s="24"/>
    </row>
    <row r="29" spans="1:13">
      <c r="A29" s="103"/>
      <c r="B29" s="53"/>
      <c r="C29" s="11"/>
      <c r="D29" s="77" t="s">
        <v>35</v>
      </c>
      <c r="E29" s="67" t="s">
        <v>43</v>
      </c>
      <c r="F29" s="71">
        <v>2500</v>
      </c>
      <c r="G29" s="49" t="s">
        <v>75</v>
      </c>
      <c r="H29" s="100"/>
      <c r="I29" s="48"/>
      <c r="J29" s="87">
        <f t="shared" si="1"/>
        <v>0</v>
      </c>
      <c r="K29" s="87"/>
      <c r="L29" s="23"/>
      <c r="M29" s="24"/>
    </row>
    <row r="30" spans="1:13">
      <c r="A30" s="103"/>
      <c r="B30" s="53"/>
      <c r="C30" s="11"/>
      <c r="D30" s="77" t="s">
        <v>35</v>
      </c>
      <c r="E30" s="70" t="s">
        <v>63</v>
      </c>
      <c r="F30" s="71">
        <v>6</v>
      </c>
      <c r="G30" s="49" t="s">
        <v>75</v>
      </c>
      <c r="H30" s="100"/>
      <c r="I30" s="48"/>
      <c r="J30" s="87">
        <f t="shared" si="1"/>
        <v>0</v>
      </c>
      <c r="K30" s="87">
        <f t="shared" si="0"/>
        <v>0</v>
      </c>
      <c r="L30" s="23"/>
      <c r="M30" s="24"/>
    </row>
    <row r="31" spans="1:13">
      <c r="A31" s="103"/>
      <c r="B31" s="53"/>
      <c r="C31" s="11"/>
      <c r="D31" s="77" t="s">
        <v>35</v>
      </c>
      <c r="E31" s="62" t="s">
        <v>65</v>
      </c>
      <c r="F31" s="71">
        <v>6</v>
      </c>
      <c r="G31" s="49" t="s">
        <v>75</v>
      </c>
      <c r="H31" s="100"/>
      <c r="I31" s="48"/>
      <c r="J31" s="87">
        <f t="shared" si="1"/>
        <v>0</v>
      </c>
      <c r="K31" s="87">
        <f t="shared" si="0"/>
        <v>0</v>
      </c>
      <c r="L31" s="23"/>
      <c r="M31" s="24"/>
    </row>
    <row r="32" spans="1:13">
      <c r="A32" s="103"/>
      <c r="B32" s="53"/>
      <c r="C32" s="11"/>
      <c r="D32" s="77" t="s">
        <v>35</v>
      </c>
      <c r="E32" s="62" t="s">
        <v>64</v>
      </c>
      <c r="F32" s="71">
        <v>6</v>
      </c>
      <c r="G32" s="49" t="s">
        <v>75</v>
      </c>
      <c r="H32" s="100"/>
      <c r="I32" s="48"/>
      <c r="J32" s="87">
        <f t="shared" si="1"/>
        <v>0</v>
      </c>
      <c r="K32" s="87">
        <f t="shared" si="0"/>
        <v>0</v>
      </c>
      <c r="L32" s="23"/>
      <c r="M32" s="24"/>
    </row>
    <row r="33" spans="1:13">
      <c r="A33" s="103"/>
      <c r="B33" s="52" t="s">
        <v>41</v>
      </c>
      <c r="C33" s="61" t="s">
        <v>27</v>
      </c>
      <c r="D33" s="78" t="s">
        <v>34</v>
      </c>
      <c r="E33" s="68" t="s">
        <v>54</v>
      </c>
      <c r="F33" s="71"/>
      <c r="G33" s="49"/>
      <c r="H33" s="101"/>
      <c r="I33" s="48"/>
      <c r="J33" s="87"/>
      <c r="K33" s="87"/>
      <c r="L33" s="33"/>
      <c r="M33" s="24"/>
    </row>
    <row r="34" spans="1:13">
      <c r="A34" s="103"/>
      <c r="B34" s="53"/>
      <c r="C34" s="11"/>
      <c r="D34" s="77" t="s">
        <v>35</v>
      </c>
      <c r="E34" s="67" t="s">
        <v>40</v>
      </c>
      <c r="F34" s="72">
        <v>3000</v>
      </c>
      <c r="G34" s="49" t="s">
        <v>75</v>
      </c>
      <c r="H34" s="100"/>
      <c r="I34" s="48"/>
      <c r="J34" s="87">
        <f t="shared" si="1"/>
        <v>0</v>
      </c>
      <c r="K34" s="87">
        <f t="shared" si="0"/>
        <v>0</v>
      </c>
      <c r="L34" s="23"/>
      <c r="M34" s="24"/>
    </row>
    <row r="35" spans="1:13">
      <c r="A35" s="103"/>
      <c r="B35" s="53"/>
      <c r="C35" s="11"/>
      <c r="D35" s="77" t="s">
        <v>35</v>
      </c>
      <c r="E35" s="62" t="s">
        <v>61</v>
      </c>
      <c r="F35" s="72">
        <v>3000</v>
      </c>
      <c r="G35" s="49" t="s">
        <v>75</v>
      </c>
      <c r="H35" s="100"/>
      <c r="I35" s="48"/>
      <c r="J35" s="87">
        <f t="shared" si="1"/>
        <v>0</v>
      </c>
      <c r="K35" s="87">
        <f t="shared" si="0"/>
        <v>0</v>
      </c>
      <c r="L35" s="23"/>
      <c r="M35" s="24"/>
    </row>
    <row r="36" spans="1:13">
      <c r="A36" s="103"/>
      <c r="C36" s="11"/>
      <c r="D36" s="77" t="s">
        <v>35</v>
      </c>
      <c r="E36" s="53" t="s">
        <v>62</v>
      </c>
      <c r="F36" s="72">
        <v>300</v>
      </c>
      <c r="G36" s="49" t="s">
        <v>75</v>
      </c>
      <c r="H36" s="100"/>
      <c r="I36" s="48"/>
      <c r="J36" s="87">
        <f t="shared" si="1"/>
        <v>0</v>
      </c>
      <c r="K36" s="87">
        <f t="shared" si="0"/>
        <v>0</v>
      </c>
      <c r="L36" s="23"/>
      <c r="M36" s="24"/>
    </row>
    <row r="37" spans="1:13">
      <c r="A37" s="103"/>
      <c r="C37" s="11"/>
      <c r="D37" s="77" t="s">
        <v>35</v>
      </c>
      <c r="E37" s="53" t="s">
        <v>67</v>
      </c>
      <c r="F37" s="72">
        <v>3</v>
      </c>
      <c r="G37" s="49" t="s">
        <v>75</v>
      </c>
      <c r="H37" s="100"/>
      <c r="I37" s="48"/>
      <c r="J37" s="87">
        <f t="shared" si="1"/>
        <v>0</v>
      </c>
      <c r="K37" s="87">
        <f t="shared" si="0"/>
        <v>0</v>
      </c>
      <c r="L37" s="23"/>
      <c r="M37" s="24"/>
    </row>
    <row r="38" spans="1:13">
      <c r="A38" s="103"/>
      <c r="B38" s="52" t="s">
        <v>30</v>
      </c>
      <c r="C38" s="61" t="s">
        <v>28</v>
      </c>
      <c r="D38" s="78" t="s">
        <v>34</v>
      </c>
      <c r="E38" s="31" t="s">
        <v>80</v>
      </c>
      <c r="F38" s="65">
        <v>2200000</v>
      </c>
      <c r="G38" s="50" t="s">
        <v>73</v>
      </c>
      <c r="H38" s="101"/>
      <c r="I38" s="48"/>
      <c r="J38" s="87"/>
      <c r="K38" s="87" t="str">
        <f>IF(I38="","",F38*(1-I38))</f>
        <v/>
      </c>
      <c r="L38" s="32"/>
      <c r="M38" s="24"/>
    </row>
    <row r="39" spans="1:13" ht="15" thickBot="1">
      <c r="A39" s="104"/>
      <c r="B39" s="54" t="s">
        <v>31</v>
      </c>
      <c r="C39" s="63" t="s">
        <v>31</v>
      </c>
      <c r="D39" s="79" t="s">
        <v>34</v>
      </c>
      <c r="E39" s="34" t="s">
        <v>32</v>
      </c>
      <c r="F39" s="66">
        <v>1</v>
      </c>
      <c r="G39" s="51" t="s">
        <v>75</v>
      </c>
      <c r="H39" s="100"/>
      <c r="I39" s="48"/>
      <c r="J39" s="87">
        <f t="shared" si="1"/>
        <v>0</v>
      </c>
      <c r="K39" s="92">
        <f t="shared" si="0"/>
        <v>0</v>
      </c>
      <c r="L39" s="35"/>
      <c r="M39" s="25"/>
    </row>
    <row r="40" spans="1:13" s="9" customFormat="1" ht="19" thickBot="1">
      <c r="B40" s="105" t="s">
        <v>86</v>
      </c>
      <c r="C40" s="106"/>
      <c r="D40" s="106"/>
      <c r="E40" s="107"/>
      <c r="J40" s="2"/>
      <c r="K40" s="91">
        <f>SUM(K18:K39)</f>
        <v>0</v>
      </c>
    </row>
    <row r="41" spans="1:13" s="9" customFormat="1">
      <c r="B41" s="36"/>
      <c r="D41" s="75"/>
      <c r="E41" s="37"/>
    </row>
    <row r="42" spans="1:13" s="9" customFormat="1" ht="14.4" customHeight="1">
      <c r="A42" s="1"/>
      <c r="D42" s="75"/>
    </row>
    <row r="43" spans="1:13" s="9" customFormat="1" ht="14.4" customHeight="1">
      <c r="A43" s="112" t="s">
        <v>93</v>
      </c>
      <c r="B43" s="113" t="s">
        <v>44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5"/>
    </row>
    <row r="44" spans="1:13" s="9" customFormat="1" ht="14.4" customHeight="1">
      <c r="A44" s="112"/>
      <c r="B44" s="113" t="s">
        <v>16</v>
      </c>
      <c r="C44" s="114"/>
      <c r="D44" s="114"/>
      <c r="E44" s="114"/>
      <c r="F44" s="114"/>
      <c r="G44" s="114"/>
      <c r="H44" s="114"/>
      <c r="I44" s="114"/>
      <c r="J44" s="114"/>
      <c r="K44" s="93"/>
      <c r="L44" s="93"/>
    </row>
    <row r="45" spans="1:13" s="9" customFormat="1" ht="14.4" customHeight="1">
      <c r="A45" s="112"/>
      <c r="B45" s="113" t="s">
        <v>15</v>
      </c>
      <c r="C45" s="114"/>
      <c r="D45" s="114"/>
      <c r="E45" s="114"/>
      <c r="F45" s="114"/>
      <c r="G45" s="114"/>
      <c r="H45" s="114"/>
      <c r="I45" s="114"/>
      <c r="J45" s="114"/>
      <c r="K45" s="93"/>
      <c r="L45" s="93"/>
    </row>
    <row r="46" spans="1:13" s="9" customFormat="1" ht="14.4" customHeight="1">
      <c r="A46" s="112"/>
      <c r="B46" s="113" t="s">
        <v>46</v>
      </c>
      <c r="C46" s="114"/>
      <c r="D46" s="114"/>
      <c r="E46" s="114"/>
      <c r="F46" s="114"/>
      <c r="G46" s="114"/>
      <c r="H46" s="114"/>
      <c r="I46" s="114"/>
      <c r="J46" s="114"/>
      <c r="K46" s="93"/>
      <c r="L46" s="93"/>
    </row>
    <row r="47" spans="1:13" s="9" customFormat="1" ht="14.4" customHeight="1">
      <c r="A47" s="112"/>
      <c r="B47" s="113" t="s">
        <v>47</v>
      </c>
      <c r="C47" s="114"/>
      <c r="D47" s="114"/>
      <c r="E47" s="114"/>
      <c r="F47" s="114"/>
      <c r="G47" s="114"/>
      <c r="H47" s="114"/>
      <c r="I47" s="114"/>
      <c r="J47" s="114"/>
      <c r="K47" s="93"/>
      <c r="L47" s="93"/>
    </row>
    <row r="48" spans="1:13" s="9" customFormat="1" ht="15" thickBot="1">
      <c r="B48" s="38"/>
      <c r="D48" s="75"/>
    </row>
    <row r="49" spans="1:12" s="9" customFormat="1" ht="42.5" thickBot="1">
      <c r="B49" s="44" t="s">
        <v>22</v>
      </c>
      <c r="C49" s="45" t="s">
        <v>14</v>
      </c>
      <c r="D49" s="45" t="s">
        <v>4</v>
      </c>
      <c r="E49" s="45" t="s">
        <v>5</v>
      </c>
      <c r="F49" s="43" t="s">
        <v>71</v>
      </c>
      <c r="G49" s="45" t="s">
        <v>74</v>
      </c>
      <c r="H49" s="43" t="s">
        <v>89</v>
      </c>
      <c r="I49" s="45" t="s">
        <v>91</v>
      </c>
      <c r="J49" s="45" t="s">
        <v>90</v>
      </c>
      <c r="K49" s="43" t="s">
        <v>72</v>
      </c>
      <c r="L49" s="46" t="s">
        <v>18</v>
      </c>
    </row>
    <row r="50" spans="1:12" s="9" customFormat="1" ht="15" thickBot="1">
      <c r="B50" s="108" t="s">
        <v>3</v>
      </c>
      <c r="C50" s="5" t="s">
        <v>10</v>
      </c>
      <c r="D50" s="80"/>
      <c r="E50" s="6"/>
      <c r="F50" s="88">
        <v>400</v>
      </c>
      <c r="G50" s="7" t="s">
        <v>84</v>
      </c>
      <c r="H50" s="97"/>
      <c r="I50" s="40" t="s">
        <v>84</v>
      </c>
      <c r="J50" s="94">
        <v>0.1</v>
      </c>
      <c r="K50" s="87">
        <f t="shared" ref="K50:K51" si="2">H50*F50*(1-J50)</f>
        <v>0</v>
      </c>
      <c r="L50" s="8"/>
    </row>
    <row r="51" spans="1:12" s="9" customFormat="1" ht="15" thickBot="1">
      <c r="B51" s="109"/>
      <c r="C51" s="11" t="s">
        <v>11</v>
      </c>
      <c r="D51" s="81"/>
      <c r="E51" s="12"/>
      <c r="F51" s="89">
        <v>80</v>
      </c>
      <c r="G51" s="7" t="s">
        <v>84</v>
      </c>
      <c r="H51" s="98"/>
      <c r="I51" s="40" t="s">
        <v>84</v>
      </c>
      <c r="J51" s="95">
        <v>0.1</v>
      </c>
      <c r="K51" s="87">
        <f t="shared" si="2"/>
        <v>0</v>
      </c>
      <c r="L51" s="14"/>
    </row>
    <row r="52" spans="1:12" s="9" customFormat="1" ht="15" thickBot="1">
      <c r="B52" s="109"/>
      <c r="C52" s="11" t="s">
        <v>12</v>
      </c>
      <c r="D52" s="81"/>
      <c r="E52" s="12"/>
      <c r="F52" s="89">
        <v>80</v>
      </c>
      <c r="G52" s="7" t="s">
        <v>84</v>
      </c>
      <c r="H52" s="98"/>
      <c r="I52" s="40" t="s">
        <v>84</v>
      </c>
      <c r="J52" s="95">
        <v>0.1</v>
      </c>
      <c r="K52" s="87">
        <f>H52*F52*(1-J52)</f>
        <v>0</v>
      </c>
      <c r="L52" s="14"/>
    </row>
    <row r="53" spans="1:12" s="9" customFormat="1" ht="15" thickBot="1">
      <c r="B53" s="110"/>
      <c r="C53" s="16" t="s">
        <v>13</v>
      </c>
      <c r="D53" s="82"/>
      <c r="E53" s="47"/>
      <c r="F53" s="90">
        <v>40</v>
      </c>
      <c r="G53" s="7" t="s">
        <v>84</v>
      </c>
      <c r="H53" s="99"/>
      <c r="I53" s="40" t="s">
        <v>84</v>
      </c>
      <c r="J53" s="96"/>
      <c r="K53" s="87">
        <f t="shared" ref="K53:K56" si="3">H53*F53*(1-J53)</f>
        <v>0</v>
      </c>
      <c r="L53" s="19"/>
    </row>
    <row r="54" spans="1:12" s="9" customFormat="1">
      <c r="B54" s="108" t="s">
        <v>21</v>
      </c>
      <c r="C54" s="5" t="s">
        <v>45</v>
      </c>
      <c r="D54" s="83" t="s">
        <v>8</v>
      </c>
      <c r="E54" s="6"/>
      <c r="F54" s="88">
        <v>5000</v>
      </c>
      <c r="G54" s="7" t="s">
        <v>19</v>
      </c>
      <c r="H54" s="97"/>
      <c r="I54" s="40" t="s">
        <v>19</v>
      </c>
      <c r="J54" s="94"/>
      <c r="K54" s="87">
        <f t="shared" si="3"/>
        <v>0</v>
      </c>
      <c r="L54" s="8"/>
    </row>
    <row r="55" spans="1:12" s="9" customFormat="1" ht="29">
      <c r="B55" s="109"/>
      <c r="C55" s="11" t="s">
        <v>6</v>
      </c>
      <c r="D55" s="84" t="s">
        <v>85</v>
      </c>
      <c r="E55" s="15"/>
      <c r="F55" s="89">
        <v>30</v>
      </c>
      <c r="G55" s="13" t="s">
        <v>96</v>
      </c>
      <c r="H55" s="98"/>
      <c r="I55" s="41" t="s">
        <v>95</v>
      </c>
      <c r="J55" s="95"/>
      <c r="K55" s="87">
        <f t="shared" si="3"/>
        <v>0</v>
      </c>
      <c r="L55" s="14"/>
    </row>
    <row r="56" spans="1:12" s="9" customFormat="1" ht="29.5" thickBot="1">
      <c r="B56" s="110"/>
      <c r="C56" s="16" t="s">
        <v>7</v>
      </c>
      <c r="D56" s="85" t="s">
        <v>17</v>
      </c>
      <c r="E56" s="17"/>
      <c r="F56" s="90">
        <v>30</v>
      </c>
      <c r="G56" s="18" t="s">
        <v>96</v>
      </c>
      <c r="H56" s="99"/>
      <c r="I56" s="42" t="s">
        <v>95</v>
      </c>
      <c r="J56" s="96"/>
      <c r="K56" s="87">
        <f t="shared" si="3"/>
        <v>0</v>
      </c>
      <c r="L56" s="19"/>
    </row>
    <row r="57" spans="1:12" s="9" customFormat="1" ht="19" thickBot="1">
      <c r="B57" s="105" t="s">
        <v>87</v>
      </c>
      <c r="C57" s="106"/>
      <c r="D57" s="106"/>
      <c r="E57" s="107"/>
      <c r="K57" s="91">
        <f>SUM(K50:K53)</f>
        <v>0</v>
      </c>
    </row>
    <row r="58" spans="1:12" s="9" customFormat="1" ht="19" thickBot="1">
      <c r="D58" s="75"/>
      <c r="K58" s="2"/>
    </row>
    <row r="59" spans="1:12" s="9" customFormat="1" ht="19" thickBot="1">
      <c r="B59" s="117" t="s">
        <v>88</v>
      </c>
      <c r="C59" s="118"/>
      <c r="D59" s="118"/>
      <c r="E59" s="119"/>
      <c r="K59" s="91">
        <f>K40+K57</f>
        <v>0</v>
      </c>
    </row>
    <row r="60" spans="1:12" s="9" customFormat="1">
      <c r="D60" s="75"/>
    </row>
    <row r="61" spans="1:12" s="9" customFormat="1" ht="15.5">
      <c r="A61" s="111"/>
      <c r="B61" s="111"/>
      <c r="C61" s="111"/>
      <c r="D61" s="111"/>
      <c r="E61" s="111"/>
      <c r="F61" s="111"/>
      <c r="G61" s="111"/>
      <c r="H61" s="111"/>
      <c r="I61" s="111"/>
    </row>
    <row r="62" spans="1:12" s="9" customFormat="1" ht="15.5">
      <c r="A62" s="111"/>
      <c r="B62" s="111"/>
      <c r="C62" s="111"/>
      <c r="D62" s="111"/>
      <c r="E62" s="111"/>
      <c r="F62" s="111"/>
      <c r="G62" s="111"/>
      <c r="H62" s="111"/>
      <c r="I62" s="111"/>
    </row>
    <row r="63" spans="1:12" s="9" customFormat="1" ht="15.5">
      <c r="A63" s="111"/>
      <c r="B63" s="111"/>
      <c r="C63" s="111"/>
      <c r="D63" s="111"/>
      <c r="E63" s="111"/>
      <c r="F63" s="111"/>
      <c r="G63" s="111"/>
      <c r="H63" s="111"/>
      <c r="I63" s="111"/>
    </row>
    <row r="64" spans="1:12" s="9" customFormat="1" ht="15.5">
      <c r="A64" s="116"/>
      <c r="B64" s="116"/>
      <c r="C64" s="116"/>
      <c r="D64" s="116"/>
      <c r="E64" s="116"/>
      <c r="F64" s="116"/>
      <c r="G64" s="116"/>
      <c r="H64" s="116"/>
      <c r="I64" s="116"/>
    </row>
    <row r="65" spans="1:9" s="9" customFormat="1" ht="15.5">
      <c r="A65" s="111"/>
      <c r="B65" s="111"/>
      <c r="C65" s="111"/>
      <c r="D65" s="111"/>
      <c r="E65" s="111"/>
      <c r="F65" s="111"/>
      <c r="G65" s="111"/>
      <c r="H65" s="111"/>
      <c r="I65" s="111"/>
    </row>
    <row r="66" spans="1:9" s="9" customFormat="1">
      <c r="D66" s="75"/>
    </row>
    <row r="67" spans="1:9" s="9" customFormat="1">
      <c r="D67" s="75"/>
    </row>
    <row r="68" spans="1:9" s="9" customFormat="1">
      <c r="D68" s="75"/>
    </row>
    <row r="69" spans="1:9" s="9" customFormat="1">
      <c r="D69" s="75"/>
    </row>
    <row r="70" spans="1:9" s="9" customFormat="1">
      <c r="D70" s="75"/>
    </row>
    <row r="71" spans="1:9" s="9" customFormat="1">
      <c r="D71" s="75"/>
    </row>
    <row r="72" spans="1:9" s="9" customFormat="1">
      <c r="D72" s="75"/>
    </row>
    <row r="73" spans="1:9" s="9" customFormat="1">
      <c r="D73" s="75"/>
    </row>
    <row r="74" spans="1:9" s="9" customFormat="1">
      <c r="D74" s="75"/>
      <c r="F74" s="10"/>
    </row>
    <row r="75" spans="1:9" s="9" customFormat="1">
      <c r="D75" s="75"/>
      <c r="F75" s="10"/>
    </row>
    <row r="76" spans="1:9" s="9" customFormat="1">
      <c r="D76" s="75"/>
      <c r="F76" s="10"/>
    </row>
    <row r="77" spans="1:9" s="9" customFormat="1">
      <c r="D77" s="75"/>
      <c r="F77" s="10"/>
    </row>
  </sheetData>
  <sheetProtection algorithmName="SHA-512" hashValue="TR0n4VTFzJ9I18h6cL7fPEjwp98Z1XYWArCXxeyU/yahrl9d+rVyfXGCtqs/xyAYfsgfrlWezQjiTzq4Q5U+RQ==" saltValue="P8plzcp85f+aNZH7Ys2W8w==" spinCount="100000" sheet="1" objects="1" scenarios="1"/>
  <mergeCells count="27">
    <mergeCell ref="A6:A14"/>
    <mergeCell ref="B6:M6"/>
    <mergeCell ref="B7:M7"/>
    <mergeCell ref="B8:M8"/>
    <mergeCell ref="B9:M9"/>
    <mergeCell ref="B10:M10"/>
    <mergeCell ref="B11:M11"/>
    <mergeCell ref="B12:M12"/>
    <mergeCell ref="B14:M14"/>
    <mergeCell ref="B13:M13"/>
    <mergeCell ref="A63:I63"/>
    <mergeCell ref="A64:I64"/>
    <mergeCell ref="A65:I65"/>
    <mergeCell ref="B57:E57"/>
    <mergeCell ref="B59:E59"/>
    <mergeCell ref="A62:I62"/>
    <mergeCell ref="A17:A39"/>
    <mergeCell ref="B40:E40"/>
    <mergeCell ref="B50:B53"/>
    <mergeCell ref="B54:B56"/>
    <mergeCell ref="A61:I61"/>
    <mergeCell ref="A43:A47"/>
    <mergeCell ref="B44:J44"/>
    <mergeCell ref="B45:J45"/>
    <mergeCell ref="B46:J46"/>
    <mergeCell ref="B47:J47"/>
    <mergeCell ref="B43:L43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Netzwerk</vt:lpstr>
    </vt:vector>
  </TitlesOfParts>
  <Company>Sana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Izgi, Aziz</dc:creator>
  <cp:lastModifiedBy>Gruber, Sarah</cp:lastModifiedBy>
  <dcterms:created xsi:type="dcterms:W3CDTF">2021-07-16T07:57:39Z</dcterms:created>
  <dcterms:modified xsi:type="dcterms:W3CDTF">2026-07-07T09:05:37Z</dcterms:modified>
</cp:coreProperties>
</file>